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9" i="1" l="1"/>
  <c r="B26" i="1" l="1"/>
  <c r="C32" i="1"/>
  <c r="C20" i="1" l="1"/>
  <c r="B21" i="1" s="1"/>
  <c r="B18" i="1" l="1"/>
  <c r="C18" i="1" s="1"/>
  <c r="C15" i="1" l="1"/>
  <c r="B15" i="1" s="1"/>
  <c r="C36" i="1" l="1"/>
  <c r="C34" i="1"/>
  <c r="C21" i="1"/>
  <c r="B22" i="1" l="1"/>
  <c r="C14" i="1"/>
  <c r="B39" i="1" s="1"/>
  <c r="C39" i="1" s="1"/>
  <c r="C19" i="1"/>
  <c r="B35" i="1" s="1"/>
  <c r="C35" i="1" s="1"/>
  <c r="C33" i="1"/>
  <c r="C11" i="1"/>
  <c r="C27" i="1"/>
  <c r="B13" i="1" l="1"/>
  <c r="B29" i="1" s="1"/>
  <c r="B37" i="1"/>
  <c r="C37" i="1" s="1"/>
  <c r="B24" i="1"/>
  <c r="B31" i="1"/>
  <c r="C7" i="1"/>
  <c r="C6" i="1"/>
  <c r="C5" i="1"/>
  <c r="C4" i="1"/>
  <c r="B1" i="1" l="1"/>
  <c r="B2" i="1" s="1"/>
  <c r="B23" i="1" s="1"/>
  <c r="B28" i="1"/>
  <c r="C28" i="1" s="1"/>
  <c r="B30" i="1"/>
  <c r="C2" i="1" l="1"/>
  <c r="C23" i="1" s="1"/>
</calcChain>
</file>

<file path=xl/sharedStrings.xml><?xml version="1.0" encoding="utf-8"?>
<sst xmlns="http://schemas.openxmlformats.org/spreadsheetml/2006/main" count="45" uniqueCount="45">
  <si>
    <t>Rt/r</t>
  </si>
  <si>
    <t>в калибрах</t>
  </si>
  <si>
    <t>время полёта пули (в вакууме, с)</t>
  </si>
  <si>
    <t>изменённый БК на разницу в высоте цели и стрелка</t>
  </si>
  <si>
    <t>поправочный коэффициент для БК на изм. Высоты</t>
  </si>
  <si>
    <t>географическая широта от экватора (граду, радиан)</t>
  </si>
  <si>
    <t>выше экватора вправо+, ниже влево-</t>
  </si>
  <si>
    <t>ниже, чем при стр. на восток +</t>
  </si>
  <si>
    <t>северная широта +, южная -</t>
  </si>
  <si>
    <t>gyroscopic stability factor</t>
  </si>
  <si>
    <t>kinetic energy (футо-фунтов)</t>
  </si>
  <si>
    <t>aerodunamyc jump (MOA для 1 миль/час бок. ветра)</t>
  </si>
  <si>
    <t>Ballistic coefficient G7=</t>
  </si>
  <si>
    <t>form-factor i7=</t>
  </si>
  <si>
    <t>вес зависит от скорости, то есть от дальности</t>
  </si>
  <si>
    <t>nose length (inches, caliber)</t>
  </si>
  <si>
    <t>meplat diameter (inches, caliber)</t>
  </si>
  <si>
    <t>boat tail length (inches, caliber)</t>
  </si>
  <si>
    <t>muzzle velocity (m/s, fps)</t>
  </si>
  <si>
    <t>Mach velocity (m/s, fps)</t>
  </si>
  <si>
    <t>bullet diameter about boat tail (inches)</t>
  </si>
  <si>
    <t>boat tail degrees (real, matematic)</t>
  </si>
  <si>
    <t>caliber (inches)</t>
  </si>
  <si>
    <t>bullet weight (grains)</t>
  </si>
  <si>
    <t>bullet lenght (inches, caliber)</t>
  </si>
  <si>
    <t>barrel twist (inches/turn)</t>
  </si>
  <si>
    <t>temperature (degrees C, degrees Fahrenheit)</t>
  </si>
  <si>
    <t>59 is standard</t>
  </si>
  <si>
    <t>29,92 is standard</t>
  </si>
  <si>
    <t>spin drift (inches)</t>
  </si>
  <si>
    <t>горизон. Сост. эффекта Кориолиса (ft, inches)</t>
  </si>
  <si>
    <t>верт. Состав. Эффекта Кориолиса (кооф, inches)</t>
  </si>
  <si>
    <t>снижение траектории (inches)</t>
  </si>
  <si>
    <t>pressure (mm.рт.ст., inches рт. ст.)</t>
  </si>
  <si>
    <t>отклонение пули ветром (inches, MOA)</t>
  </si>
  <si>
    <t>range (metres, yards)</t>
  </si>
  <si>
    <t>дальность, скорр. на угол места цели (metres, yards)</t>
  </si>
  <si>
    <t>weight of second bullet (grains)</t>
  </si>
  <si>
    <t>slant angle (degrees, коэффициент, вверх/вниз)</t>
  </si>
  <si>
    <t>TOF (second)</t>
  </si>
  <si>
    <t>Lag time (second)</t>
  </si>
  <si>
    <t>скорость поперечного ветра (metres/s, mph)</t>
  </si>
  <si>
    <t>азимут стрельбы (degrees, радиан)</t>
  </si>
  <si>
    <t>Matunas optimal game weight (ft, kg)</t>
  </si>
  <si>
    <t>предп. скорость пули др. веса, того же калибра (metres, fps)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</si>
</sst>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0"/>
    <numFmt numFmtId="165" formatCode="0.000"/>
    <numFmt numFmtId="166" formatCode="0.0000"/>
    <numFmt numFmtId="167" formatCode="0.0000000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13" sqref="E13"/>
    </sheetView>
  </sheetViews>
  <sheetFormatPr defaultColWidth="9.140625" defaultRowHeight="20.25" x14ac:dyDescent="0.3"/>
  <cols>
    <col min="1" max="1" width="68" style="1" bestFit="1" customWidth="1"/>
    <col min="2" max="3" width="19.5703125" style="1" bestFit="1" customWidth="1"/>
    <col min="4" max="4" width="11" style="1" bestFit="1" customWidth="1"/>
    <col min="5" max="16384" width="9.140625" style="1"/>
  </cols>
  <sheetData>
    <row r="1" spans="1:14" x14ac:dyDescent="0.3">
      <c r="A1" s="3" t="s">
        <v>13</v>
      </c>
      <c r="B1" s="4">
        <f>1.47-0.346*B3-0.162*C4+0.018*C5+0.072*C5^2+2.52*C6-3.584*C6^2-0.171*C7-0.111*B9+0.0118*B9^2-0.000359*B9^3</f>
        <v>0.91258231637408926</v>
      </c>
      <c r="C1" s="5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">
      <c r="A2" s="3" t="s">
        <v>12</v>
      </c>
      <c r="B2" s="15">
        <f>((B10/7000)/(B3*B3))/B1</f>
        <v>0.34935401277851486</v>
      </c>
      <c r="C2" s="7">
        <f>B2/0.512</f>
        <v>0.68233205620803683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3">
      <c r="A3" s="8" t="s">
        <v>22</v>
      </c>
      <c r="B3" s="7">
        <v>0.28399999999999997</v>
      </c>
    </row>
    <row r="4" spans="1:14" x14ac:dyDescent="0.3">
      <c r="A4" s="8" t="s">
        <v>15</v>
      </c>
      <c r="B4" s="7">
        <v>0.76400000000000001</v>
      </c>
      <c r="C4" s="9">
        <f>B4/B3</f>
        <v>2.6901408450704229</v>
      </c>
    </row>
    <row r="5" spans="1:14" x14ac:dyDescent="0.3">
      <c r="A5" s="8" t="s">
        <v>0</v>
      </c>
      <c r="B5" s="7">
        <v>0.54</v>
      </c>
      <c r="C5" s="10">
        <f>B5</f>
        <v>0.54</v>
      </c>
    </row>
    <row r="6" spans="1:14" x14ac:dyDescent="0.3">
      <c r="A6" s="8" t="s">
        <v>16</v>
      </c>
      <c r="B6" s="7">
        <v>5.8999999999999997E-2</v>
      </c>
      <c r="C6" s="9">
        <f>B6/B3</f>
        <v>0.20774647887323944</v>
      </c>
    </row>
    <row r="7" spans="1:14" x14ac:dyDescent="0.3">
      <c r="A7" s="8" t="s">
        <v>17</v>
      </c>
      <c r="B7" s="7">
        <v>0.2</v>
      </c>
      <c r="C7" s="9">
        <f>B7/B3</f>
        <v>0.70422535211267612</v>
      </c>
    </row>
    <row r="8" spans="1:14" x14ac:dyDescent="0.3">
      <c r="A8" s="1" t="s">
        <v>20</v>
      </c>
      <c r="B8" s="7">
        <v>0.22</v>
      </c>
      <c r="C8" s="9"/>
    </row>
    <row r="9" spans="1:14" x14ac:dyDescent="0.3">
      <c r="A9" s="8" t="s">
        <v>21</v>
      </c>
      <c r="B9" s="7">
        <v>9.1672999999999991</v>
      </c>
      <c r="C9" s="7">
        <f>DEGREES(((B3-B8)/2)/B7)</f>
        <v>9.1673247220931664</v>
      </c>
    </row>
    <row r="10" spans="1:14" x14ac:dyDescent="0.3">
      <c r="A10" s="1" t="s">
        <v>23</v>
      </c>
      <c r="B10" s="7">
        <v>180</v>
      </c>
    </row>
    <row r="11" spans="1:14" x14ac:dyDescent="0.3">
      <c r="A11" s="1" t="s">
        <v>24</v>
      </c>
      <c r="B11" s="7">
        <v>1.2350000000000001</v>
      </c>
      <c r="C11" s="5">
        <f>B11/B3</f>
        <v>4.348591549295775</v>
      </c>
    </row>
    <row r="12" spans="1:14" x14ac:dyDescent="0.3">
      <c r="A12" s="1" t="s">
        <v>25</v>
      </c>
      <c r="B12" s="7">
        <v>8</v>
      </c>
      <c r="C12" s="5"/>
    </row>
    <row r="13" spans="1:14" x14ac:dyDescent="0.3">
      <c r="A13" s="1" t="s">
        <v>9</v>
      </c>
      <c r="B13" s="7">
        <f>(30*B10)/(((B12/B3)^2)*(B3^3)*(B11/B3)*(1+((B11/B3)^2)))*((C14/2800)^(1/3))*((C32+460)/(59+460))*(29.92/C33)</f>
        <v>3.4770774811341232</v>
      </c>
      <c r="C13" s="5"/>
    </row>
    <row r="14" spans="1:14" x14ac:dyDescent="0.3">
      <c r="A14" s="1" t="s">
        <v>18</v>
      </c>
      <c r="B14" s="7">
        <v>853.5</v>
      </c>
      <c r="C14" s="5">
        <f>B14*3.2808399</f>
        <v>2800.1968546500002</v>
      </c>
    </row>
    <row r="15" spans="1:14" x14ac:dyDescent="0.3">
      <c r="A15" s="1" t="s">
        <v>19</v>
      </c>
      <c r="B15" s="7">
        <f>C15*0.3048</f>
        <v>340.29393636396037</v>
      </c>
      <c r="C15" s="5">
        <f>49.0223*SQRT(C32+459.67)</f>
        <v>1116.4499224539381</v>
      </c>
    </row>
    <row r="16" spans="1:14" x14ac:dyDescent="0.3">
      <c r="B16" s="7"/>
      <c r="C16" s="5"/>
    </row>
    <row r="17" spans="1:4" x14ac:dyDescent="0.3">
      <c r="A17" s="1" t="s">
        <v>37</v>
      </c>
      <c r="B17" s="5">
        <v>130</v>
      </c>
    </row>
    <row r="18" spans="1:4" x14ac:dyDescent="0.3">
      <c r="A18" s="1" t="s">
        <v>44</v>
      </c>
      <c r="B18" s="5">
        <f>B14*SQRT((B10^2)/(B17^2))</f>
        <v>1181.7692307692307</v>
      </c>
      <c r="C18" s="5">
        <f>B18/0.3048</f>
        <v>3877.1956390066621</v>
      </c>
    </row>
    <row r="19" spans="1:4" x14ac:dyDescent="0.3">
      <c r="A19" s="1" t="s">
        <v>35</v>
      </c>
      <c r="B19" s="7">
        <v>914.4</v>
      </c>
      <c r="C19" s="11">
        <f>B19*1.0936133</f>
        <v>1000.0000015199998</v>
      </c>
    </row>
    <row r="20" spans="1:4" x14ac:dyDescent="0.3">
      <c r="A20" s="1" t="s">
        <v>38</v>
      </c>
      <c r="B20" s="13">
        <v>45</v>
      </c>
      <c r="C20" s="11">
        <f>COS(RADIANS(B20))</f>
        <v>0.70710678118654757</v>
      </c>
      <c r="D20" s="5"/>
    </row>
    <row r="21" spans="1:4" x14ac:dyDescent="0.3">
      <c r="A21" s="1" t="s">
        <v>36</v>
      </c>
      <c r="B21" s="7">
        <f>C20*B19</f>
        <v>646.57844071697912</v>
      </c>
      <c r="C21" s="14">
        <f>B21*1.0936133</f>
        <v>707.10678226134985</v>
      </c>
    </row>
    <row r="22" spans="1:4" x14ac:dyDescent="0.3">
      <c r="A22" s="1" t="s">
        <v>4</v>
      </c>
      <c r="B22" s="7">
        <f>(1+((1.3*10^-5)*B21))</f>
        <v>1.0084055197293207</v>
      </c>
      <c r="C22" s="7"/>
    </row>
    <row r="23" spans="1:4" x14ac:dyDescent="0.3">
      <c r="A23" s="1" t="s">
        <v>3</v>
      </c>
      <c r="B23" s="7">
        <f>(1+((1.3*10^-5)*B21))*B2</f>
        <v>0.35229051482544199</v>
      </c>
      <c r="C23" s="7">
        <f>(1+((1.3*10^-5)*C21))*C2</f>
        <v>0.6886043173291243</v>
      </c>
    </row>
    <row r="24" spans="1:4" x14ac:dyDescent="0.3">
      <c r="A24" s="1" t="s">
        <v>2</v>
      </c>
      <c r="B24" s="12">
        <f>C19/(C14/3)</f>
        <v>1.0713532513181017</v>
      </c>
      <c r="C24" s="5"/>
    </row>
    <row r="25" spans="1:4" x14ac:dyDescent="0.3">
      <c r="A25" s="1" t="s">
        <v>39</v>
      </c>
      <c r="B25" s="5">
        <v>1.5</v>
      </c>
      <c r="C25" s="5"/>
    </row>
    <row r="26" spans="1:4" x14ac:dyDescent="0.3">
      <c r="A26" s="1" t="s">
        <v>40</v>
      </c>
      <c r="B26" s="12">
        <f>B25-B24</f>
        <v>0.42864674868189834</v>
      </c>
      <c r="C26" s="5"/>
    </row>
    <row r="27" spans="1:4" x14ac:dyDescent="0.3">
      <c r="A27" s="1" t="s">
        <v>41</v>
      </c>
      <c r="B27" s="5">
        <v>5</v>
      </c>
      <c r="C27" s="5">
        <f>B27/0.4444444444</f>
        <v>11.250000001124999</v>
      </c>
    </row>
    <row r="28" spans="1:4" x14ac:dyDescent="0.3">
      <c r="A28" s="1" t="s">
        <v>34</v>
      </c>
      <c r="B28" s="5">
        <f>17.6*C27*B26</f>
        <v>84.872056247503068</v>
      </c>
      <c r="C28" s="5">
        <f>B28/(22/7*C19*2/360/60*36)</f>
        <v>8.1014235385838571</v>
      </c>
    </row>
    <row r="29" spans="1:4" x14ac:dyDescent="0.3">
      <c r="A29" s="1" t="s">
        <v>11</v>
      </c>
      <c r="B29" s="5">
        <f>0.01*B13-0.0024*C11+0.032</f>
        <v>5.6334155093031378E-2</v>
      </c>
      <c r="C29" s="5"/>
    </row>
    <row r="30" spans="1:4" x14ac:dyDescent="0.3">
      <c r="A30" s="1" t="s">
        <v>29</v>
      </c>
      <c r="B30" s="1">
        <f>1.25*(B13+1.2)*B25^1.83</f>
        <v>12.278111744683111</v>
      </c>
    </row>
    <row r="31" spans="1:4" x14ac:dyDescent="0.3">
      <c r="A31" s="1" t="s">
        <v>10</v>
      </c>
      <c r="B31" s="6">
        <f>(B10*C14*C14)/450800</f>
        <v>3130.8749699700884</v>
      </c>
    </row>
    <row r="32" spans="1:4" x14ac:dyDescent="0.3">
      <c r="A32" s="1" t="s">
        <v>26</v>
      </c>
      <c r="B32" s="7">
        <v>15</v>
      </c>
      <c r="C32" s="5">
        <f>B32*9/5+32</f>
        <v>59</v>
      </c>
      <c r="D32" s="1" t="s">
        <v>27</v>
      </c>
    </row>
    <row r="33" spans="1:4" x14ac:dyDescent="0.3">
      <c r="A33" s="1" t="s">
        <v>33</v>
      </c>
      <c r="B33" s="7">
        <v>750</v>
      </c>
      <c r="C33" s="5">
        <f>B33/25.4</f>
        <v>29.527559055118111</v>
      </c>
      <c r="D33" s="1" t="s">
        <v>28</v>
      </c>
    </row>
    <row r="34" spans="1:4" x14ac:dyDescent="0.3">
      <c r="A34" s="1" t="s">
        <v>5</v>
      </c>
      <c r="B34" s="5">
        <v>45</v>
      </c>
      <c r="C34" s="5">
        <f>RADIANS(B34)</f>
        <v>0.78539816339744828</v>
      </c>
      <c r="D34" s="1" t="s">
        <v>8</v>
      </c>
    </row>
    <row r="35" spans="1:4" x14ac:dyDescent="0.3">
      <c r="A35" s="1" t="s">
        <v>30</v>
      </c>
      <c r="B35" s="5">
        <f>0.00007292*C19*3*SIN(B34)*B25</f>
        <v>0.27921548296503318</v>
      </c>
      <c r="C35" s="7">
        <f>B35*12</f>
        <v>3.3505857955803982</v>
      </c>
      <c r="D35" s="1" t="s">
        <v>6</v>
      </c>
    </row>
    <row r="36" spans="1:4" x14ac:dyDescent="0.3">
      <c r="A36" s="1" t="s">
        <v>42</v>
      </c>
      <c r="B36" s="5">
        <v>90</v>
      </c>
      <c r="C36" s="5">
        <f>RADIANS(B36)</f>
        <v>1.5707963267948966</v>
      </c>
    </row>
    <row r="37" spans="1:4" x14ac:dyDescent="0.3">
      <c r="A37" s="1" t="s">
        <v>31</v>
      </c>
      <c r="B37" s="1">
        <f>1-((2*0.00007292*C14)/32.2)*COS(C34)*SIN(C36)</f>
        <v>0.99103202581244765</v>
      </c>
      <c r="C37" s="6">
        <f>B38-(B38*B37)</f>
        <v>2.7531680755785715</v>
      </c>
      <c r="D37" s="1" t="s">
        <v>7</v>
      </c>
    </row>
    <row r="38" spans="1:4" x14ac:dyDescent="0.3">
      <c r="A38" s="1" t="s">
        <v>32</v>
      </c>
      <c r="B38" s="5">
        <v>307</v>
      </c>
    </row>
    <row r="39" spans="1:4" x14ac:dyDescent="0.3">
      <c r="A39" s="1" t="s">
        <v>43</v>
      </c>
      <c r="B39" s="5">
        <f>C14^3*B10^2*1.5*10^-12</f>
        <v>1067.0922348588715</v>
      </c>
      <c r="C39" s="1">
        <f>B39*0.4536</f>
        <v>484.03303773198411</v>
      </c>
      <c r="D39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2019-04-24T06:54:13Z</dcterms:modified>
</cp:coreProperties>
</file>